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27"/>
  <c r="Q12"/>
  <c r="Q1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<sst xmlns="http://schemas.openxmlformats.org/spreadsheetml/2006/main" count="116" uniqueCount="75">
  <si>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</si>
  <si>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</si>
  <si>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</si>
  <si>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Opava</t>
  </si>
  <si>
    <t>Datum:  </t>
  </si>
  <si>
    <t>4.3.2023</t>
  </si>
  <si>
    <t>Domácí</t>
  </si>
  <si>
    <t xml:space="preserve">TJ Opava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</si>
  <si>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</si>
  <si>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</si>
  <si>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</si>
  <si>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</si>
  <si>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</si>
  <si>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</si>
  <si>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</si>
  <si>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</si>
  <si>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</si>
  <si>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</si>
  <si>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</si>
  <si>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</si>
  <si>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</si>
  <si>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Bracek</t>
  </si>
  <si>
    <t>Venclík</t>
  </si>
  <si>
    <t>Petr</t>
  </si>
  <si>
    <t>Vojtěch</t>
  </si>
  <si>
    <t>Blažek</t>
  </si>
  <si>
    <t>Loučka</t>
  </si>
  <si>
    <t>Michal</t>
  </si>
  <si>
    <t>Basista</t>
  </si>
  <si>
    <t>Daňa</t>
  </si>
  <si>
    <t>Maciej</t>
  </si>
  <si>
    <t>Libor</t>
  </si>
  <si>
    <t>Slanina</t>
  </si>
  <si>
    <t>Kanda</t>
  </si>
  <si>
    <t>Luděk</t>
  </si>
  <si>
    <t>Milan</t>
  </si>
  <si>
    <t>Jahn</t>
  </si>
  <si>
    <t>Mánek</t>
  </si>
  <si>
    <t>Vladimír</t>
  </si>
  <si>
    <t>Valíček</t>
  </si>
  <si>
    <t>Holas</t>
  </si>
  <si>
    <t>Tomáš</t>
  </si>
  <si>
    <t>Martin</t>
  </si>
  <si>
    <t>Celkový výkon družstva  </t>
  </si>
  <si>
    <t>Vedoucí družstva         Jméno:</t>
  </si>
  <si>
    <t>Michal Blažek</t>
  </si>
  <si>
    <t>Bodový zisk</t>
  </si>
  <si>
    <t>Jiří Kohoutek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</si>
  <si>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</si>
  <si>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</si>
  <si>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</si>
  <si>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</si>
  <si>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</si>
  <si>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</si>
  <si>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</si>
  <si>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</si>
  <si>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</si>
  <si>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</si>
  <si>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</si>
  <si>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</si>
  <si>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</si>
  <si>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</si>
  <si>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</si>
  <si>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</si>
  <si>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</si>
  <si>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</si>
  <si>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</si>
  <si>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</si>
  <si>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</si>
  <si>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Kohoutek Jiří</t>
  </si>
  <si>
    <t>Holas Martin</t>
  </si>
  <si>
    <t>Napomínání hráčů za nesportovní chování či vyloučení ze startu:</t>
  </si>
  <si>
    <t>Různé:</t>
  </si>
  <si>
    <t xml:space="preserve">Datum a podpis rozhodčího:  </t>
  </si>
  <si>
    <t>4.3.2023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</si>
</sst>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42</v>
      </c>
      <c r="P8" s="12">
        <v>2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44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36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52</v>
      </c>
      <c r="F10" s="18">
        <v>2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52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69</v>
      </c>
      <c r="P11" s="23">
        <v>1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192</v>
      </c>
      <c r="F12" s="28">
        <f>IF(ISNUMBER($G12),SUM(F8:F11),"")</f>
        <v>3</v>
      </c>
      <c r="G12" s="29">
        <f>IF(SUM($G8:$G11)+SUM($Q8:$Q11)&gt;0,SUM(G8:G11),"")</f>
        <v>589</v>
      </c>
      <c r="H12" s="27">
        <f>IF(ISNUMBER($G12),SUM(H8:H11),"")</f>
        <v>2</v>
      </c>
      <c r="I12" s="99"/>
      <c r="K12" s="96">
        <v>6847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201</v>
      </c>
      <c r="P12" s="28">
        <f>IF(ISNUMBER($G12),SUM(P8:P11),"")</f>
        <v>4</v>
      </c>
      <c r="Q12" s="29">
        <f>IF(SUM($G8:$G11)+SUM($Q8:$Q11)&gt;0,SUM(Q8:Q11),"")</f>
        <v>577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45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34</v>
      </c>
      <c r="P13" s="12">
        <v>4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43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53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51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52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36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574</v>
      </c>
      <c r="H17" s="27">
        <f>IF(ISNUMBER($G17),SUM(H13:H16),"")</f>
        <v>3</v>
      </c>
      <c r="I17" s="99"/>
      <c r="K17" s="96">
        <v>22539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166</v>
      </c>
      <c r="P17" s="28">
        <f>IF(ISNUMBER($G17),SUM(P13:P16),"")</f>
        <v>7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45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45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54</v>
      </c>
      <c r="F19" s="18">
        <v>1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33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51</v>
      </c>
      <c r="P20" s="18">
        <v>1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6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44</v>
      </c>
      <c r="P21" s="23">
        <v>2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167</v>
      </c>
      <c r="F22" s="28">
        <f>IF(ISNUMBER($G22),SUM(F18:F21),"")</f>
        <v>10</v>
      </c>
      <c r="G22" s="29">
        <f>IF(SUM($G18:$G21)+SUM($Q18:$Q21)&gt;0,SUM(G18:G21),"")</f>
        <v>552</v>
      </c>
      <c r="H22" s="27">
        <f>IF(ISNUMBER($G22),SUM(H18:H21),"")</f>
        <v>2</v>
      </c>
      <c r="I22" s="99"/>
      <c r="K22" s="96">
        <v>19772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184</v>
      </c>
      <c r="P22" s="28">
        <f>IF(ISNUMBER($G22),SUM(P18:P21),"")</f>
        <v>6</v>
      </c>
      <c r="Q22" s="29">
        <f>IF(SUM($G18:$G21)+SUM($Q18:$Q21)&gt;0,SUM(Q18:Q21),"")</f>
        <v>558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48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51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26</v>
      </c>
      <c r="F24" s="18">
        <v>2</v>
      </c>
      <c r="G24" s="19">
        <f>IF(AND(ISBLANK(D24),ISBLANK(E24)),"",D24+E24)</f>
        <v>110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3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54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41</v>
      </c>
      <c r="P25" s="18">
        <v>2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42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35</v>
      </c>
      <c r="P26" s="23">
        <v>0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170</v>
      </c>
      <c r="F27" s="28">
        <f>IF(ISNUMBER($G27),SUM(F23:F26),"")</f>
        <v>4</v>
      </c>
      <c r="G27" s="29">
        <f>IF(SUM($G23:$G26)+SUM($Q23:$Q26)&gt;0,SUM(G23:G26),"")</f>
        <v>536</v>
      </c>
      <c r="H27" s="27">
        <f>IF(ISNUMBER($G27),SUM(H23:H26),"")</f>
        <v>3</v>
      </c>
      <c r="I27" s="99"/>
      <c r="K27" s="96">
        <v>6830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170</v>
      </c>
      <c r="P27" s="28">
        <f>IF(ISNUMBER($G27),SUM(P23:P26),"")</f>
        <v>5</v>
      </c>
      <c r="Q27" s="29">
        <f>IF(SUM($G23:$G26)+SUM($Q23:$Q26)&gt;0,SUM(Q23:Q26),"")</f>
        <v>530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36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42</v>
      </c>
      <c r="P28" s="12">
        <v>3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54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35</v>
      </c>
      <c r="P29" s="18">
        <v>3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49</v>
      </c>
      <c r="F30" s="18">
        <v>2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98</v>
      </c>
      <c r="O30" s="18">
        <v>35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50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53</v>
      </c>
      <c r="P31" s="23">
        <v>0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189</v>
      </c>
      <c r="F32" s="28">
        <f>IF(ISNUMBER($G32),SUM(F28:F31),"")</f>
        <v>4</v>
      </c>
      <c r="G32" s="29">
        <f>IF(SUM($G28:$G31)+SUM($Q28:$Q31)&gt;0,SUM(G28:G31),"")</f>
        <v>579</v>
      </c>
      <c r="H32" s="27">
        <f>IF(ISNUMBER($G32),SUM(H28:H31),"")</f>
        <v>3</v>
      </c>
      <c r="I32" s="99"/>
      <c r="K32" s="96">
        <v>6846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165</v>
      </c>
      <c r="P32" s="28">
        <f>IF(ISNUMBER($G32),SUM(P28:P31),"")</f>
        <v>7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50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0.5</v>
      </c>
      <c r="I33" s="15"/>
      <c r="K33" s="88" t="s">
        <v>40</v>
      </c>
      <c r="L33" s="89"/>
      <c r="M33" s="10">
        <v>1</v>
      </c>
      <c r="N33" s="11">
        <v>90</v>
      </c>
      <c r="O33" s="12">
        <v>51</v>
      </c>
      <c r="P33" s="12">
        <v>1</v>
      </c>
      <c r="Q33" s="13">
        <f>IF(AND(ISBLANK(N33),ISBLANK(O33)),"",N33+O33)</f>
        <v>141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44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34</v>
      </c>
      <c r="P34" s="18">
        <v>2</v>
      </c>
      <c r="Q34" s="19">
        <f>IF(AND(ISBLANK(N34),ISBLANK(O34)),"",N34+O34)</f>
        <v>111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54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35</v>
      </c>
      <c r="P35" s="18">
        <v>4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62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49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210</v>
      </c>
      <c r="F37" s="28">
        <f>IF(ISNUMBER($G37),SUM(F33:F36),"")</f>
        <v>4</v>
      </c>
      <c r="G37" s="29">
        <f>IF(SUM($G33:$G36)+SUM($Q33:$Q36)&gt;0,SUM(G33:G36),"")</f>
        <v>593</v>
      </c>
      <c r="H37" s="27">
        <f>IF(ISNUMBER($G37),SUM(H33:H36),"")</f>
        <v>3.5</v>
      </c>
      <c r="I37" s="99"/>
      <c r="K37" s="96">
        <v>22544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169</v>
      </c>
      <c r="P37" s="28">
        <f>IF(ISNUMBER($G37),SUM(P33:P36),"")</f>
        <v>7</v>
      </c>
      <c r="Q37" s="29">
        <f>IF(SUM($G33:$G36)+SUM($Q33:$Q36)&gt;0,SUM(Q33:Q36),"")</f>
        <v>514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2302</v>
      </c>
      <c r="E39" s="34">
        <f>IF(ISNUMBER($G39),SUM(E12,E17,E22,E27,E32,E37),"")</f>
        <v>1121</v>
      </c>
      <c r="F39" s="34">
        <f>IF(ISNUMBER($G39),SUM(F12,F17,F22,F27,F32,F37),"")</f>
        <v>29</v>
      </c>
      <c r="G39" s="35">
        <f>IF(SUM($G$8:$G$37)+SUM($Q$8:$Q$37)&gt;0,SUM(G12,G17,G22,G27,G32,G37),"")</f>
        <v>3423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2229</v>
      </c>
      <c r="O39" s="34">
        <f>IF(ISNUMBER($G39),SUM(O12,O17,O22,O27,O32,O37),"")</f>
        <v>1055</v>
      </c>
      <c r="P39" s="34">
        <f>IF(ISNUMBER($G39),SUM(P12,P17,P22,P27,P32,P37),"")</f>
        <v>36</v>
      </c>
      <c r="Q39" s="35">
        <f>IF(SUM($G$8:$G$37)+SUM($Q$8:$Q$37)&gt;0,SUM(Q12,Q17,Q22,Q27,Q32,Q37),"")</f>
        <v>3284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8758</v>
      </c>
      <c r="O57" s="72" t="s">
        <v>70</v>
      </c>
      <c r="P57" s="75"/>
      <c r="Q57" s="75"/>
      <c r="R57" s="73"/>
      <c r="S57" s="65">
        <v>22544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2023-03-04T18:46:38Z</dcterms:modified>
</cp:coreProperties>
</file>